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904786D0-FF52-4217-99B9-522A71AAB70A}" xr6:coauthVersionLast="47" xr6:coauthVersionMax="47" xr10:uidLastSave="{00000000-0000-0000-0000-000000000000}"/>
  <bookViews>
    <workbookView xWindow="-108" yWindow="-108" windowWidth="23256" windowHeight="12456" xr2:uid="{00000000-000D-0000-FFFF-FFFF00000000}"/>
  </bookViews>
  <sheets>
    <sheet name="Tear Sheet" sheetId="5" r:id="rId1"/>
    <sheet name="Configuration" sheetId="4" r:id="rId2"/>
    <sheet name="Dealer Program Terms" sheetId="6" r:id="rId3"/>
  </sheets>
  <definedNames>
    <definedName name="_xlnm.Print_Area" localSheetId="1">Configuration!$A$1:$P$40</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3" i="4" l="1"/>
  <c r="O13" i="4"/>
  <c r="O15" i="4" l="1"/>
  <c r="O12" i="4"/>
  <c r="O21" i="4"/>
  <c r="O20" i="4"/>
  <c r="O25" i="4"/>
  <c r="O19" i="4"/>
  <c r="O9" i="4" l="1"/>
  <c r="O27" i="4" s="1"/>
  <c r="O28" i="4" l="1"/>
  <c r="O29" i="4" s="1"/>
  <c r="O32" i="4" l="1"/>
</calcChain>
</file>

<file path=xl/sharedStrings.xml><?xml version="1.0" encoding="utf-8"?>
<sst xmlns="http://schemas.openxmlformats.org/spreadsheetml/2006/main" count="90" uniqueCount="71">
  <si>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</si>
  <si>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</si>
  <si>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</si>
  <si>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</si>
  <si>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</si>
  <si>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</si>
  <si>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</si>
  <si>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</si>
  <si>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</si>
  <si>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</si>
  <si>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</si>
  <si>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</si>
  <si>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</si>
  <si>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</si>
  <si>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</si>
  <si>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</si>
  <si>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</si>
  <si>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</si>
  <si>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</si>
  <si>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</si>
  <si>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</si>
  <si>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</si>
  <si>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</si>
  <si>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</si>
  <si>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</si>
  <si>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N/C (Base)</t>
  </si>
  <si>
    <t>2nd CAMERA - REAR/BACKUP</t>
  </si>
  <si>
    <t>BASE MODEL (Must Select One)</t>
  </si>
  <si>
    <t>CAMERA OPTION</t>
  </si>
  <si>
    <t>Payment Discount</t>
  </si>
  <si>
    <r>
      <t xml:space="preserve">Hydraulic Drive Conveyor and Spinners Standard
Can be set up with Standalone or ISO rate control
Bin Camera with 7" Monitor
Powder Coat Paint
</t>
    </r>
    <r>
      <rPr>
        <sz val="10"/>
        <rFont val="Arial"/>
        <family val="2"/>
      </rPr>
      <t xml:space="preserve">Durable, attractive finish
</t>
    </r>
  </si>
  <si>
    <t>DUAL/FLOATER TIRE OPTIONS</t>
  </si>
  <si>
    <t>850/50 R30.5 HIGH FLOTATION TIRES - In Lieu of Standard 380/90R46 Single Tires</t>
  </si>
  <si>
    <t>850/50 R30.5 HIGH FLOTATION TIRES - In Addition to Standard 380/90R46 Single Tires</t>
  </si>
  <si>
    <t xml:space="preserve">Hopper constructed of 409 stainless steel for longer life
Retractable roll tarp
Light kit
45″ ground clearance under spinners, 37″ under frame
46″ high profile row crop wheels and tires standard – duals available
</t>
  </si>
  <si>
    <t>ISO or Standalone Rate Control (Must Select One)</t>
  </si>
  <si>
    <t>HYDRAULIC CONVEYOR AND SPINNERS - WITH RAVEN RCM ISO RATE CONTROLLER - Variable Rate Ready - also includes Bin Camera with 7" Monitor</t>
  </si>
  <si>
    <t>HYDRAULIC CONVEYOR AND SPINNERS - CUSTOMER SUPPLIED ISO RATE CONTROLLER - Variable Rate Ready - also includes Bin Camera with 7" Monitor</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</si>
  <si>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</si>
  <si>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</si>
  <si>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</si>
  <si>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</si>
  <si>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</si>
  <si>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</si>
  <si>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</si>
  <si>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</si>
  <si>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</si>
  <si>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380/90R46 DUALS - 10 Bolt Hub</t>
  </si>
  <si>
    <t>Freight Estimate</t>
  </si>
  <si>
    <t>HYDRAULIC CONVEYOR AND SPINNERS - WITH DEERE DRY GREENSTAR RATE CONTROLLER - Only Works With Deere Display - Variable Rate Ready - also includes Bin Camera with 7" Monitor</t>
  </si>
  <si>
    <t>HYDRAULIC CONVEYOR AND SPINNERS - CUSTOMER SUPPLIED RAVEN 660 CONSOLE - also includes Bin Camera with 7" Monitor</t>
  </si>
  <si>
    <t>HYDRAULIC CONVEYOR AND SPINNERS - WITH RAVEN 660 CONSOLE  AND SPEED SENSOR - also includes Bin Camera with 7" Monitor</t>
  </si>
  <si>
    <t>SCALE OPTION - LOAD CELLS</t>
  </si>
  <si>
    <t>4450206-3</t>
  </si>
  <si>
    <t>BOX MOUNTED LOAD CELL SCALE WITH LD720 EXTERNAL MONITOR</t>
  </si>
  <si>
    <t>DS-12W    12 TON SPREADER - 90' Spread Pattern with P&amp;K (can also be adjusted down to 60')</t>
  </si>
  <si>
    <t>CONFIGURATION &amp; PRICING   |   DURASPREAD DS-12W    12 TON SPREADER</t>
  </si>
  <si>
    <t>4450081-Z</t>
  </si>
  <si>
    <t>4450081-Z, 28449</t>
  </si>
  <si>
    <t>4450081-A</t>
  </si>
  <si>
    <t>4450081-A, 4450030</t>
  </si>
  <si>
    <t>4450084-L</t>
  </si>
  <si>
    <r>
      <t xml:space="preserve">400 Cubic Ft Capacity
90' Spread Pattern
Adjustable Axle
</t>
    </r>
    <r>
      <rPr>
        <sz val="10"/>
        <rFont val="Arial"/>
        <family val="2"/>
      </rPr>
      <t xml:space="preserve">80"-120" axle spacing
</t>
    </r>
    <r>
      <rPr>
        <b/>
        <sz val="10"/>
        <rFont val="Arial"/>
        <family val="2"/>
      </rPr>
      <t>Bull-Pull Hitch Standard</t>
    </r>
    <r>
      <rPr>
        <sz val="10"/>
        <rFont val="Arial"/>
        <family val="2"/>
      </rPr>
      <t xml:space="preserve">
</t>
    </r>
    <r>
      <rPr>
        <b/>
        <sz val="10"/>
        <rFont val="Arial"/>
        <family val="2"/>
      </rPr>
      <t>380/90R46VF Single Tires with 10 Bolt Hub</t>
    </r>
    <r>
      <rPr>
        <sz val="10"/>
        <rFont val="Arial"/>
        <family val="2"/>
      </rPr>
      <t xml:space="preserve">
</t>
    </r>
  </si>
  <si>
    <t>GROUND DRIVE CONVEYOR AND HYDRAULIC SPINNERS</t>
  </si>
  <si>
    <t>DuraSpread DS-12W   12 Ton Spreader</t>
  </si>
  <si>
    <t>4450081-Z, 28442</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</si>
  <si>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</si>
  <si>
    <t>STANDARD FEATURES 2027</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</si>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</sst>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2">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4" fontId="8" fillId="2" borderId="0" xfId="0" applyNumberFormat="1" applyFont="1" applyFill="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2" fillId="2" borderId="9" xfId="0" applyNumberFormat="1" applyFont="1" applyFill="1" applyBorder="1" applyAlignment="1">
      <alignment horizontal="right" vertical="center"/>
    </xf>
    <xf numFmtId="0" fontId="5" fillId="2" borderId="2" xfId="0" applyFont="1" applyFill="1" applyBorder="1" applyAlignment="1">
      <alignment horizontal="right" vertical="center"/>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9" fillId="0" borderId="9"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0" fontId="5" fillId="2" borderId="1" xfId="0"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2" xfId="0" applyFont="1" applyFill="1" applyBorder="1" applyAlignment="1">
      <alignment horizontal="left" vertical="center" wrapText="1"/>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846</xdr:rowOff>
    </xdr:from>
    <xdr:to>
      <xdr:col>21</xdr:col>
      <xdr:colOff>208915</xdr:colOff>
      <xdr:row>12</xdr:row>
      <xdr:rowOff>1274889</xdr:rowOff>
    </xdr:to>
    <xdr:pic>
      <xdr:nvPicPr>
        <xdr:cNvPr id="2" name="Picture 1">
          <a:extLst>
            <a:ext uri="{FF2B5EF4-FFF2-40B4-BE49-F238E27FC236}">
              <a16:creationId xmlns:a16="http://schemas.microsoft.com/office/drawing/2014/main" id="{86B9711B-5CCC-EE7D-E913-6218FA31347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86" t="6536" r="2719" b="6996"/>
        <a:stretch/>
      </xdr:blipFill>
      <xdr:spPr bwMode="auto">
        <a:xfrm>
          <a:off x="0" y="434763"/>
          <a:ext cx="7503583" cy="5284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90" zoomScaleNormal="90" workbookViewId="0">
      <selection activeCell="AE10" sqref="AE10"/>
    </sheetView>
  </sheetViews>
  <sheetFormatPr defaultColWidth="4.7109375" defaultRowHeight="12.75"/>
  <cols>
    <col min="1" max="1" width="1.5703125" style="28" customWidth="1"/>
    <col min="2" max="7" width="5.5703125" style="29" customWidth="1"/>
    <col min="8" max="8" width="2.28515625" style="29" customWidth="1"/>
    <col min="9" max="14" width="5.5703125" style="29" customWidth="1"/>
    <col min="15" max="15" width="2.28515625" style="29" customWidth="1"/>
    <col min="16" max="21" width="5.5703125" style="29" customWidth="1"/>
    <col min="22" max="22" width="3.28515625" style="29" customWidth="1"/>
    <col min="23" max="23" width="2.42578125" style="35" customWidth="1"/>
    <col min="24" max="38" width="9.28515625" style="28" customWidth="1"/>
    <col min="39" max="250" width="9.28515625" style="29" customWidth="1"/>
    <col min="251" max="251" width="5.5703125" style="29" customWidth="1"/>
    <col min="252" max="252" width="3.42578125" style="29" customWidth="1"/>
    <col min="253" max="16384" width="4.7109375" style="29"/>
  </cols>
  <sheetData>
    <row r="1" spans="1:40" ht="34.15" customHeight="1">
      <c r="A1" s="93" t="s">
        <v>64</v>
      </c>
      <c r="B1" s="94"/>
      <c r="C1" s="94"/>
      <c r="D1" s="94"/>
      <c r="E1" s="94"/>
      <c r="F1" s="94"/>
      <c r="G1" s="94"/>
      <c r="H1" s="94"/>
      <c r="I1" s="94"/>
      <c r="J1" s="94"/>
      <c r="K1" s="94"/>
      <c r="L1" s="94"/>
      <c r="M1" s="94"/>
      <c r="N1" s="94"/>
      <c r="O1" s="94"/>
      <c r="P1" s="94"/>
      <c r="Q1" s="94"/>
      <c r="R1" s="94"/>
      <c r="S1" s="94"/>
      <c r="T1" s="94"/>
      <c r="U1" s="94"/>
      <c r="V1" s="95"/>
      <c r="W1" s="27"/>
      <c r="AM1" s="28"/>
      <c r="AN1" s="28"/>
    </row>
    <row r="2" spans="1:40" s="28" customFormat="1" ht="25.15" customHeight="1">
      <c r="A2" s="30"/>
      <c r="B2" s="31"/>
      <c r="C2" s="31"/>
      <c r="D2" s="31"/>
      <c r="E2" s="31"/>
      <c r="F2" s="31"/>
      <c r="G2" s="31"/>
      <c r="H2" s="31"/>
      <c r="I2" s="32"/>
      <c r="J2" s="33"/>
      <c r="K2" s="33"/>
      <c r="L2" s="33"/>
      <c r="M2" s="33"/>
      <c r="N2" s="33"/>
      <c r="O2" s="33"/>
      <c r="P2" s="33"/>
      <c r="Q2" s="33"/>
      <c r="R2" s="33"/>
      <c r="S2" s="33"/>
      <c r="T2" s="33"/>
      <c r="U2" s="33"/>
      <c r="V2" s="34"/>
      <c r="W2" s="35"/>
    </row>
    <row r="3" spans="1:40" s="28" customFormat="1" ht="25.15" customHeight="1">
      <c r="A3" s="30"/>
      <c r="B3" s="31"/>
      <c r="C3" s="31"/>
      <c r="D3" s="31"/>
      <c r="E3" s="31"/>
      <c r="F3" s="31"/>
      <c r="G3" s="31"/>
      <c r="H3" s="31"/>
      <c r="I3" s="32"/>
      <c r="J3" s="33"/>
      <c r="K3" s="33"/>
      <c r="L3" s="33"/>
      <c r="M3" s="33"/>
      <c r="N3" s="33"/>
      <c r="O3" s="33"/>
      <c r="P3" s="33"/>
      <c r="Q3" s="33"/>
      <c r="R3" s="33"/>
      <c r="S3" s="33"/>
      <c r="T3" s="33"/>
      <c r="U3" s="33"/>
      <c r="V3" s="34"/>
      <c r="W3" s="35"/>
    </row>
    <row r="4" spans="1:40" s="28" customFormat="1" ht="25.15" customHeight="1">
      <c r="A4" s="30"/>
      <c r="B4" s="31"/>
      <c r="C4" s="31"/>
      <c r="D4" s="31"/>
      <c r="E4" s="31"/>
      <c r="F4" s="31"/>
      <c r="G4" s="31"/>
      <c r="H4" s="31"/>
      <c r="I4" s="32"/>
      <c r="J4" s="33"/>
      <c r="K4" s="33"/>
      <c r="L4" s="33"/>
      <c r="M4" s="33"/>
      <c r="N4" s="33"/>
      <c r="O4" s="33"/>
      <c r="P4" s="33"/>
      <c r="Q4" s="33"/>
      <c r="R4" s="33"/>
      <c r="S4" s="33"/>
      <c r="T4" s="33"/>
      <c r="U4" s="33"/>
      <c r="V4" s="34"/>
      <c r="W4" s="35"/>
    </row>
    <row r="5" spans="1:40" s="28" customFormat="1" ht="70.900000000000006" customHeight="1">
      <c r="A5" s="30"/>
      <c r="B5" s="31"/>
      <c r="C5" s="31"/>
      <c r="D5" s="31"/>
      <c r="E5" s="31"/>
      <c r="F5" s="31"/>
      <c r="G5" s="31"/>
      <c r="H5" s="31"/>
      <c r="I5" s="32"/>
      <c r="J5" s="33"/>
      <c r="K5" s="33"/>
      <c r="L5" s="33"/>
      <c r="M5" s="33"/>
      <c r="N5" s="33"/>
      <c r="O5" s="33"/>
      <c r="P5" s="33"/>
      <c r="Q5" s="33"/>
      <c r="R5" s="33"/>
      <c r="S5" s="33"/>
      <c r="T5" s="33"/>
      <c r="U5" s="33"/>
      <c r="V5" s="34"/>
      <c r="W5" s="35"/>
    </row>
    <row r="6" spans="1:40" s="28" customFormat="1" ht="25.15" customHeight="1">
      <c r="A6" s="30"/>
      <c r="B6" s="31"/>
      <c r="C6" s="31"/>
      <c r="D6" s="31"/>
      <c r="E6" s="31"/>
      <c r="F6" s="31"/>
      <c r="G6" s="31"/>
      <c r="H6" s="31"/>
      <c r="I6" s="32"/>
      <c r="J6" s="33"/>
      <c r="K6" s="33"/>
      <c r="L6" s="33"/>
      <c r="M6" s="33"/>
      <c r="N6" s="33"/>
      <c r="O6" s="33"/>
      <c r="P6" s="33"/>
      <c r="Q6" s="33"/>
      <c r="R6" s="33"/>
      <c r="S6" s="33"/>
      <c r="T6" s="33"/>
      <c r="U6" s="33"/>
      <c r="V6" s="34"/>
      <c r="W6" s="35"/>
    </row>
    <row r="7" spans="1:40" s="28" customFormat="1" ht="25.15" customHeight="1">
      <c r="A7" s="30"/>
      <c r="B7" s="31"/>
      <c r="C7" s="31"/>
      <c r="D7" s="31"/>
      <c r="E7" s="31"/>
      <c r="F7" s="31"/>
      <c r="G7" s="31"/>
      <c r="H7" s="31"/>
      <c r="I7" s="32"/>
      <c r="J7" s="33"/>
      <c r="K7" s="33"/>
      <c r="L7" s="33"/>
      <c r="M7" s="33"/>
      <c r="N7" s="33"/>
      <c r="O7" s="33"/>
      <c r="P7" s="33"/>
      <c r="Q7" s="33"/>
      <c r="R7" s="33"/>
      <c r="S7" s="33"/>
      <c r="T7" s="33"/>
      <c r="U7" s="33"/>
      <c r="V7" s="34"/>
      <c r="W7" s="35"/>
    </row>
    <row r="8" spans="1:40" s="28" customFormat="1" ht="25.15" customHeight="1">
      <c r="A8" s="30"/>
      <c r="B8" s="31"/>
      <c r="C8" s="31"/>
      <c r="D8" s="31"/>
      <c r="E8" s="31"/>
      <c r="F8" s="31"/>
      <c r="G8" s="31"/>
      <c r="H8" s="31"/>
      <c r="I8" s="32"/>
      <c r="J8" s="33"/>
      <c r="K8" s="33"/>
      <c r="L8" s="33"/>
      <c r="M8" s="33"/>
      <c r="N8" s="33"/>
      <c r="O8" s="33"/>
      <c r="P8" s="33"/>
      <c r="Q8" s="33"/>
      <c r="R8" s="33"/>
      <c r="S8" s="33"/>
      <c r="T8" s="33"/>
      <c r="U8" s="33"/>
      <c r="V8" s="34"/>
      <c r="W8" s="35"/>
    </row>
    <row r="9" spans="1:40" s="28" customFormat="1" ht="25.15" customHeight="1">
      <c r="A9" s="30"/>
      <c r="B9" s="31"/>
      <c r="C9" s="31"/>
      <c r="D9" s="31"/>
      <c r="E9" s="31"/>
      <c r="F9" s="31"/>
      <c r="G9" s="31"/>
      <c r="H9" s="31"/>
      <c r="I9" s="32"/>
      <c r="J9" s="33"/>
      <c r="K9" s="33"/>
      <c r="L9" s="33"/>
      <c r="M9" s="33"/>
      <c r="N9" s="33"/>
      <c r="O9" s="33"/>
      <c r="P9" s="33"/>
      <c r="Q9" s="33"/>
      <c r="R9" s="33"/>
      <c r="S9" s="33"/>
      <c r="T9" s="33"/>
      <c r="U9" s="33"/>
      <c r="V9" s="34"/>
      <c r="W9" s="35"/>
    </row>
    <row r="10" spans="1:40" s="28" customFormat="1" ht="25.15" customHeight="1">
      <c r="A10" s="30"/>
      <c r="B10" s="31"/>
      <c r="C10" s="31"/>
      <c r="D10" s="31"/>
      <c r="E10" s="31"/>
      <c r="F10" s="31"/>
      <c r="G10" s="31"/>
      <c r="H10" s="31"/>
      <c r="I10" s="32"/>
      <c r="J10" s="33"/>
      <c r="K10" s="33"/>
      <c r="L10" s="33"/>
      <c r="M10" s="33"/>
      <c r="N10" s="33"/>
      <c r="O10" s="33"/>
      <c r="P10" s="33"/>
      <c r="Q10" s="33"/>
      <c r="R10" s="33"/>
      <c r="S10" s="33"/>
      <c r="T10" s="33"/>
      <c r="U10" s="33"/>
      <c r="V10" s="34"/>
      <c r="W10" s="35"/>
    </row>
    <row r="11" spans="1:40" s="28" customFormat="1" ht="13.5" customHeight="1">
      <c r="A11" s="30"/>
      <c r="B11" s="31"/>
      <c r="C11" s="31"/>
      <c r="D11" s="31"/>
      <c r="E11" s="31"/>
      <c r="F11" s="31"/>
      <c r="G11" s="31"/>
      <c r="H11" s="31"/>
      <c r="I11" s="32"/>
      <c r="J11" s="33"/>
      <c r="K11" s="33"/>
      <c r="L11" s="33"/>
      <c r="M11" s="33"/>
      <c r="N11" s="33"/>
      <c r="O11" s="33"/>
      <c r="P11" s="33"/>
      <c r="Q11" s="33"/>
      <c r="R11" s="33"/>
      <c r="S11" s="33"/>
      <c r="T11" s="33"/>
      <c r="U11" s="33"/>
      <c r="V11" s="34"/>
      <c r="W11" s="35"/>
    </row>
    <row r="12" spans="1:40" s="28" customFormat="1" ht="25.15" customHeight="1">
      <c r="A12" s="30"/>
      <c r="B12" s="31"/>
      <c r="C12" s="31"/>
      <c r="D12" s="31"/>
      <c r="E12" s="31"/>
      <c r="F12" s="31"/>
      <c r="G12" s="31"/>
      <c r="H12" s="31"/>
      <c r="I12" s="32"/>
      <c r="J12" s="33"/>
      <c r="K12" s="33"/>
      <c r="L12" s="33"/>
      <c r="M12" s="33"/>
      <c r="N12" s="33"/>
      <c r="O12" s="33"/>
      <c r="P12" s="33"/>
      <c r="Q12" s="33"/>
      <c r="R12" s="33"/>
      <c r="S12" s="33"/>
      <c r="T12" s="33"/>
      <c r="U12" s="33"/>
      <c r="V12" s="34"/>
      <c r="W12" s="35"/>
    </row>
    <row r="13" spans="1:40" ht="102" customHeight="1" thickBot="1">
      <c r="A13" s="36"/>
      <c r="B13" s="37"/>
      <c r="C13" s="37"/>
      <c r="D13" s="37"/>
      <c r="E13" s="37"/>
      <c r="F13" s="37"/>
      <c r="G13" s="37"/>
      <c r="H13" s="37"/>
      <c r="I13" s="37"/>
      <c r="J13" s="37"/>
      <c r="K13" s="37"/>
      <c r="L13" s="37"/>
      <c r="M13" s="37"/>
      <c r="N13" s="37"/>
      <c r="O13" s="37"/>
      <c r="P13" s="37"/>
      <c r="Q13" s="37"/>
      <c r="R13" s="37"/>
      <c r="S13" s="37"/>
      <c r="T13" s="37"/>
      <c r="U13" s="37"/>
      <c r="V13" s="38"/>
      <c r="AC13"/>
    </row>
    <row r="14" spans="1:40" ht="19.899999999999999" customHeight="1" thickBot="1">
      <c r="B14" s="28"/>
      <c r="C14" s="28"/>
      <c r="D14" s="28"/>
      <c r="E14" s="28"/>
      <c r="F14" s="28"/>
      <c r="G14" s="28"/>
      <c r="H14" s="28"/>
      <c r="I14" s="28"/>
      <c r="J14" s="28"/>
      <c r="K14" s="28"/>
      <c r="L14" s="28"/>
      <c r="M14" s="28"/>
      <c r="N14" s="28"/>
      <c r="O14" s="28"/>
      <c r="P14" s="28"/>
      <c r="Q14" s="28"/>
      <c r="R14" s="28"/>
      <c r="S14" s="28"/>
      <c r="T14" s="28"/>
      <c r="U14" s="28"/>
      <c r="V14" s="28"/>
    </row>
    <row r="15" spans="1:40" ht="31.5" customHeight="1">
      <c r="A15" s="96" t="s">
        <v>67</v>
      </c>
      <c r="B15" s="97"/>
      <c r="C15" s="97"/>
      <c r="D15" s="97"/>
      <c r="E15" s="97"/>
      <c r="F15" s="97"/>
      <c r="G15" s="97"/>
      <c r="H15" s="97"/>
      <c r="I15" s="97"/>
      <c r="J15" s="97"/>
      <c r="K15" s="97"/>
      <c r="L15" s="97"/>
      <c r="M15" s="97"/>
      <c r="N15" s="97"/>
      <c r="O15" s="97"/>
      <c r="P15" s="97"/>
      <c r="Q15" s="97"/>
      <c r="R15" s="97"/>
      <c r="S15" s="97"/>
      <c r="T15" s="97"/>
      <c r="U15" s="97"/>
      <c r="V15" s="98"/>
      <c r="AM15" s="28"/>
      <c r="AN15" s="28"/>
    </row>
    <row r="16" spans="1:40" s="28" customFormat="1" ht="14.25" customHeight="1">
      <c r="A16" s="30"/>
      <c r="B16" s="31"/>
      <c r="C16" s="31"/>
      <c r="D16" s="31"/>
      <c r="E16" s="31"/>
      <c r="F16" s="31"/>
      <c r="G16" s="31"/>
      <c r="H16" s="31"/>
      <c r="I16" s="32"/>
      <c r="J16" s="33"/>
      <c r="K16" s="33"/>
      <c r="L16" s="33"/>
      <c r="M16" s="33"/>
      <c r="N16" s="33"/>
      <c r="O16" s="33"/>
      <c r="P16" s="33"/>
      <c r="Q16" s="33"/>
      <c r="R16" s="33"/>
      <c r="S16" s="33"/>
      <c r="T16" s="33"/>
      <c r="U16" s="33"/>
      <c r="V16" s="34"/>
      <c r="W16" s="35"/>
    </row>
    <row r="17" spans="1:23" s="44" customFormat="1" ht="164.25" customHeight="1">
      <c r="A17" s="39"/>
      <c r="B17" s="99" t="s">
        <v>34</v>
      </c>
      <c r="C17" s="99"/>
      <c r="D17" s="99"/>
      <c r="E17" s="99"/>
      <c r="F17" s="99"/>
      <c r="G17" s="99"/>
      <c r="H17" s="40"/>
      <c r="I17" s="99" t="s">
        <v>62</v>
      </c>
      <c r="J17" s="99"/>
      <c r="K17" s="99"/>
      <c r="L17" s="99"/>
      <c r="M17" s="99"/>
      <c r="N17" s="99"/>
      <c r="O17" s="41"/>
      <c r="P17" s="99" t="s">
        <v>30</v>
      </c>
      <c r="Q17" s="99"/>
      <c r="R17" s="99"/>
      <c r="S17" s="99"/>
      <c r="T17" s="99"/>
      <c r="U17" s="99"/>
      <c r="V17" s="42"/>
      <c r="W17" s="43"/>
    </row>
    <row r="18" spans="1:23" s="46" customFormat="1" ht="21.75" customHeight="1" thickBot="1">
      <c r="A18" s="89" t="s">
        <v>68</v>
      </c>
      <c r="B18" s="90"/>
      <c r="C18" s="90"/>
      <c r="D18" s="90"/>
      <c r="E18" s="90"/>
      <c r="F18" s="90"/>
      <c r="G18" s="90"/>
      <c r="H18" s="90"/>
      <c r="I18" s="90"/>
      <c r="J18" s="90"/>
      <c r="K18" s="90"/>
      <c r="L18" s="90"/>
      <c r="M18" s="90"/>
      <c r="N18" s="90"/>
      <c r="O18" s="90"/>
      <c r="P18" s="90"/>
      <c r="Q18" s="90"/>
      <c r="R18" s="90"/>
      <c r="S18" s="90"/>
      <c r="T18" s="90"/>
      <c r="U18" s="91"/>
      <c r="V18" s="92"/>
      <c r="W18" s="45"/>
    </row>
    <row r="19" spans="1:23" s="28" customFormat="1">
      <c r="W19" s="35"/>
    </row>
    <row r="20" spans="1:23" s="28" customFormat="1">
      <c r="W20" s="35"/>
    </row>
    <row r="21" spans="1:23" s="28" customFormat="1">
      <c r="W21" s="35"/>
    </row>
    <row r="22" spans="1:23" s="28" customFormat="1">
      <c r="W22" s="35"/>
    </row>
    <row r="23" spans="1:23" s="28" customFormat="1">
      <c r="W23" s="35"/>
    </row>
  </sheetData>
  <sheetProtection algorithmName="SHA-512" hashValue="wC5hxVVJAC6jhbZryabbn+8Rw6VkKqSjnnhVg4AaRtHA8mnsZ3qLWnX/98s/NusUAWfX49ijI+iyNBHmTS6wrA==" saltValue="P/m0VpzT+cru5VUDG+jxFQ=="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0"/>
  <sheetViews>
    <sheetView showGridLines="0" showZeros="0" zoomScale="90" zoomScaleNormal="90" workbookViewId="0">
      <selection activeCell="S10" sqref="S10"/>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17.7109375" style="1" customWidth="1"/>
    <col min="19" max="16384" width="9.28515625" style="1"/>
  </cols>
  <sheetData>
    <row r="1" spans="1:18" ht="28.5" customHeight="1">
      <c r="A1" s="130" t="s">
        <v>56</v>
      </c>
      <c r="B1" s="131"/>
      <c r="C1" s="131"/>
      <c r="D1" s="131"/>
      <c r="E1" s="131"/>
      <c r="F1" s="131"/>
      <c r="G1" s="131"/>
      <c r="H1" s="131"/>
      <c r="I1" s="131"/>
      <c r="J1" s="131"/>
      <c r="K1" s="131"/>
      <c r="L1" s="131"/>
      <c r="M1" s="131"/>
      <c r="N1" s="131"/>
      <c r="O1" s="131"/>
      <c r="P1" s="132"/>
    </row>
    <row r="2" spans="1:18" ht="25.5" customHeight="1">
      <c r="A2" s="133" t="s">
        <v>9</v>
      </c>
      <c r="B2" s="134"/>
      <c r="C2" s="47"/>
      <c r="D2" s="48" t="s">
        <v>19</v>
      </c>
      <c r="E2" s="47"/>
      <c r="F2" s="135" t="s">
        <v>6</v>
      </c>
      <c r="G2" s="134"/>
      <c r="H2" s="47"/>
      <c r="I2" s="55" t="s">
        <v>10</v>
      </c>
      <c r="J2" s="47"/>
      <c r="K2" s="78" t="s">
        <v>11</v>
      </c>
      <c r="L2" s="138"/>
      <c r="M2" s="139"/>
      <c r="N2" s="56" t="s">
        <v>0</v>
      </c>
      <c r="O2" s="136"/>
      <c r="P2" s="137"/>
    </row>
    <row r="3" spans="1:18" ht="25.5" customHeight="1">
      <c r="A3" s="174" t="s">
        <v>2</v>
      </c>
      <c r="B3" s="175"/>
      <c r="C3" s="176"/>
      <c r="D3" s="179"/>
      <c r="E3" s="53" t="s">
        <v>3</v>
      </c>
      <c r="F3" s="68"/>
      <c r="G3" s="176"/>
      <c r="H3" s="176"/>
      <c r="I3" s="179"/>
      <c r="J3" s="177" t="s">
        <v>20</v>
      </c>
      <c r="K3" s="178"/>
      <c r="L3" s="176"/>
      <c r="M3" s="176"/>
      <c r="N3" s="177" t="s">
        <v>24</v>
      </c>
      <c r="O3" s="178"/>
      <c r="P3" s="69"/>
    </row>
    <row r="4" spans="1:18" ht="15.75" customHeight="1">
      <c r="A4" s="57" t="s">
        <v>21</v>
      </c>
      <c r="B4" s="58"/>
      <c r="C4" s="49"/>
      <c r="D4" s="50"/>
      <c r="E4" s="59"/>
      <c r="F4" s="58"/>
      <c r="G4" s="58"/>
      <c r="H4" s="60"/>
      <c r="I4" s="61" t="s">
        <v>22</v>
      </c>
      <c r="J4" s="59"/>
      <c r="K4" s="58"/>
      <c r="L4" s="58"/>
      <c r="M4" s="59"/>
      <c r="N4" s="62"/>
      <c r="O4" s="51"/>
      <c r="P4" s="52"/>
    </row>
    <row r="5" spans="1:18" ht="25.5" customHeight="1">
      <c r="A5" s="63" t="s">
        <v>23</v>
      </c>
      <c r="B5" s="169"/>
      <c r="C5" s="169"/>
      <c r="D5" s="169"/>
      <c r="E5" s="169"/>
      <c r="F5" s="169"/>
      <c r="G5" s="169"/>
      <c r="H5" s="170"/>
      <c r="I5" s="64" t="s">
        <v>23</v>
      </c>
      <c r="J5" s="169"/>
      <c r="K5" s="169"/>
      <c r="L5" s="169"/>
      <c r="M5" s="169"/>
      <c r="N5" s="169"/>
      <c r="O5" s="169"/>
      <c r="P5" s="171"/>
    </row>
    <row r="6" spans="1:18" ht="25.5" customHeight="1">
      <c r="A6" s="65" t="s">
        <v>1</v>
      </c>
      <c r="B6" s="169"/>
      <c r="C6" s="169"/>
      <c r="D6" s="169"/>
      <c r="E6" s="169"/>
      <c r="F6" s="169"/>
      <c r="G6" s="169"/>
      <c r="H6" s="170"/>
      <c r="I6" s="64" t="s">
        <v>1</v>
      </c>
      <c r="J6" s="169"/>
      <c r="K6" s="169"/>
      <c r="L6" s="169"/>
      <c r="M6" s="169"/>
      <c r="N6" s="169"/>
      <c r="O6" s="169"/>
      <c r="P6" s="171"/>
    </row>
    <row r="7" spans="1:18" ht="25.5" customHeight="1" thickBot="1">
      <c r="A7" s="77" t="s">
        <v>12</v>
      </c>
      <c r="B7" s="172"/>
      <c r="C7" s="172"/>
      <c r="D7" s="173"/>
      <c r="E7" s="53" t="s">
        <v>13</v>
      </c>
      <c r="F7" s="79"/>
      <c r="G7" s="66" t="s">
        <v>14</v>
      </c>
      <c r="H7" s="79"/>
      <c r="I7" s="67" t="s">
        <v>12</v>
      </c>
      <c r="J7" s="172"/>
      <c r="K7" s="172"/>
      <c r="L7" s="172"/>
      <c r="M7" s="53" t="s">
        <v>13</v>
      </c>
      <c r="N7" s="79"/>
      <c r="O7" s="66" t="s">
        <v>14</v>
      </c>
      <c r="P7" s="54"/>
    </row>
    <row r="8" spans="1:18" s="2" customFormat="1" ht="19.5" customHeight="1">
      <c r="A8" s="15" t="s">
        <v>15</v>
      </c>
      <c r="B8" s="100" t="s">
        <v>27</v>
      </c>
      <c r="C8" s="101"/>
      <c r="D8" s="101"/>
      <c r="E8" s="101"/>
      <c r="F8" s="101"/>
      <c r="G8" s="101"/>
      <c r="H8" s="101"/>
      <c r="I8" s="101"/>
      <c r="J8" s="101"/>
      <c r="K8" s="101"/>
      <c r="L8" s="102"/>
      <c r="M8" s="103" t="s">
        <v>16</v>
      </c>
      <c r="N8" s="104"/>
      <c r="O8" s="105"/>
      <c r="P8" s="106"/>
    </row>
    <row r="9" spans="1:18" ht="22.5" customHeight="1" thickBot="1">
      <c r="A9" s="80"/>
      <c r="B9" s="123">
        <v>4400481</v>
      </c>
      <c r="C9" s="110"/>
      <c r="D9" s="124"/>
      <c r="E9" s="110" t="s">
        <v>55</v>
      </c>
      <c r="F9" s="110"/>
      <c r="G9" s="110"/>
      <c r="H9" s="110"/>
      <c r="I9" s="110"/>
      <c r="J9" s="110"/>
      <c r="K9" s="110"/>
      <c r="L9" s="124"/>
      <c r="M9" s="113">
        <v>63400</v>
      </c>
      <c r="N9" s="122"/>
      <c r="O9" s="120">
        <f t="shared" ref="O9" si="0">M9*A9</f>
        <v>0</v>
      </c>
      <c r="P9" s="121"/>
      <c r="R9" s="88"/>
    </row>
    <row r="10" spans="1:18" ht="23.25" customHeight="1">
      <c r="A10" s="81" t="s">
        <v>15</v>
      </c>
      <c r="B10" s="100" t="s">
        <v>35</v>
      </c>
      <c r="C10" s="101"/>
      <c r="D10" s="101"/>
      <c r="E10" s="101"/>
      <c r="F10" s="101"/>
      <c r="G10" s="101"/>
      <c r="H10" s="101"/>
      <c r="I10" s="101"/>
      <c r="J10" s="101"/>
      <c r="K10" s="101"/>
      <c r="L10" s="102"/>
      <c r="M10" s="103" t="s">
        <v>16</v>
      </c>
      <c r="N10" s="104"/>
      <c r="O10" s="105"/>
      <c r="P10" s="106"/>
      <c r="R10" s="2"/>
    </row>
    <row r="11" spans="1:18" ht="33" customHeight="1">
      <c r="A11" s="25"/>
      <c r="B11" s="123" t="s">
        <v>57</v>
      </c>
      <c r="C11" s="110"/>
      <c r="D11" s="124"/>
      <c r="E11" s="110" t="s">
        <v>37</v>
      </c>
      <c r="F11" s="110"/>
      <c r="G11" s="110"/>
      <c r="H11" s="110"/>
      <c r="I11" s="110"/>
      <c r="J11" s="110"/>
      <c r="K11" s="110"/>
      <c r="L11" s="124"/>
      <c r="M11" s="113" t="s">
        <v>25</v>
      </c>
      <c r="N11" s="122"/>
      <c r="O11" s="115"/>
      <c r="P11" s="116"/>
      <c r="R11" s="2"/>
    </row>
    <row r="12" spans="1:18" ht="33" customHeight="1">
      <c r="A12" s="25"/>
      <c r="B12" s="123" t="s">
        <v>65</v>
      </c>
      <c r="C12" s="110"/>
      <c r="D12" s="124"/>
      <c r="E12" s="110" t="s">
        <v>36</v>
      </c>
      <c r="F12" s="110"/>
      <c r="G12" s="110"/>
      <c r="H12" s="110"/>
      <c r="I12" s="110"/>
      <c r="J12" s="110"/>
      <c r="K12" s="110"/>
      <c r="L12" s="124"/>
      <c r="M12" s="113">
        <v>7400</v>
      </c>
      <c r="N12" s="122"/>
      <c r="O12" s="120">
        <f t="shared" ref="O12" si="1">M12*A12</f>
        <v>0</v>
      </c>
      <c r="P12" s="121"/>
      <c r="R12" s="2"/>
    </row>
    <row r="13" spans="1:18" ht="33" customHeight="1">
      <c r="A13" s="25"/>
      <c r="B13" s="107" t="s">
        <v>58</v>
      </c>
      <c r="C13" s="108"/>
      <c r="D13" s="109"/>
      <c r="E13" s="110" t="s">
        <v>49</v>
      </c>
      <c r="F13" s="110"/>
      <c r="G13" s="110"/>
      <c r="H13" s="110"/>
      <c r="I13" s="110"/>
      <c r="J13" s="110"/>
      <c r="K13" s="110"/>
      <c r="L13" s="124"/>
      <c r="M13" s="113">
        <v>5750</v>
      </c>
      <c r="N13" s="122"/>
      <c r="O13" s="120">
        <f t="shared" ref="O13" si="2">M13*A13</f>
        <v>0</v>
      </c>
      <c r="P13" s="121"/>
      <c r="R13" s="2"/>
    </row>
    <row r="14" spans="1:18" ht="30.75" customHeight="1">
      <c r="A14" s="25"/>
      <c r="B14" s="123" t="s">
        <v>59</v>
      </c>
      <c r="C14" s="110"/>
      <c r="D14" s="124"/>
      <c r="E14" s="110" t="s">
        <v>50</v>
      </c>
      <c r="F14" s="110"/>
      <c r="G14" s="110"/>
      <c r="H14" s="110"/>
      <c r="I14" s="110"/>
      <c r="J14" s="110"/>
      <c r="K14" s="110"/>
      <c r="L14" s="124"/>
      <c r="M14" s="113" t="s">
        <v>25</v>
      </c>
      <c r="N14" s="122"/>
      <c r="O14" s="115"/>
      <c r="P14" s="116"/>
      <c r="R14" s="2"/>
    </row>
    <row r="15" spans="1:18" ht="30.75" customHeight="1" thickBot="1">
      <c r="A15" s="25"/>
      <c r="B15" s="123" t="s">
        <v>60</v>
      </c>
      <c r="C15" s="110"/>
      <c r="D15" s="124"/>
      <c r="E15" s="110" t="s">
        <v>51</v>
      </c>
      <c r="F15" s="110"/>
      <c r="G15" s="110"/>
      <c r="H15" s="110"/>
      <c r="I15" s="110"/>
      <c r="J15" s="110"/>
      <c r="K15" s="110"/>
      <c r="L15" s="124"/>
      <c r="M15" s="113">
        <v>5995</v>
      </c>
      <c r="N15" s="122"/>
      <c r="O15" s="115">
        <f t="shared" ref="O15" si="3">M15*A15</f>
        <v>0</v>
      </c>
      <c r="P15" s="116"/>
      <c r="R15" s="2"/>
    </row>
    <row r="16" spans="1:18" ht="21" customHeight="1">
      <c r="A16" s="81" t="s">
        <v>15</v>
      </c>
      <c r="B16" s="100" t="s">
        <v>63</v>
      </c>
      <c r="C16" s="101"/>
      <c r="D16" s="101"/>
      <c r="E16" s="101"/>
      <c r="F16" s="101"/>
      <c r="G16" s="101"/>
      <c r="H16" s="101"/>
      <c r="I16" s="101"/>
      <c r="J16" s="101"/>
      <c r="K16" s="101"/>
      <c r="L16" s="102"/>
      <c r="M16" s="103" t="s">
        <v>16</v>
      </c>
      <c r="N16" s="104"/>
      <c r="O16" s="105"/>
      <c r="P16" s="106"/>
      <c r="R16" s="2"/>
    </row>
    <row r="17" spans="1:18" ht="24" customHeight="1" thickBot="1">
      <c r="A17" s="25"/>
      <c r="B17" s="123"/>
      <c r="C17" s="110"/>
      <c r="D17" s="124"/>
      <c r="E17" s="110" t="s">
        <v>63</v>
      </c>
      <c r="F17" s="110"/>
      <c r="G17" s="110"/>
      <c r="H17" s="110"/>
      <c r="I17" s="110"/>
      <c r="J17" s="110"/>
      <c r="K17" s="110"/>
      <c r="L17" s="124"/>
      <c r="M17" s="113" t="s">
        <v>25</v>
      </c>
      <c r="N17" s="122"/>
      <c r="O17" s="115"/>
      <c r="P17" s="116"/>
      <c r="R17" s="2"/>
    </row>
    <row r="18" spans="1:18" ht="24" customHeight="1">
      <c r="A18" s="81" t="s">
        <v>15</v>
      </c>
      <c r="B18" s="100" t="s">
        <v>31</v>
      </c>
      <c r="C18" s="101"/>
      <c r="D18" s="101"/>
      <c r="E18" s="101"/>
      <c r="F18" s="101"/>
      <c r="G18" s="101"/>
      <c r="H18" s="101"/>
      <c r="I18" s="101"/>
      <c r="J18" s="101"/>
      <c r="K18" s="101"/>
      <c r="L18" s="102"/>
      <c r="M18" s="103" t="s">
        <v>16</v>
      </c>
      <c r="N18" s="104"/>
      <c r="O18" s="105"/>
      <c r="P18" s="106"/>
      <c r="R18" s="2"/>
    </row>
    <row r="19" spans="1:18" ht="24" customHeight="1">
      <c r="A19" s="25"/>
      <c r="B19" s="107" t="s">
        <v>61</v>
      </c>
      <c r="C19" s="108"/>
      <c r="D19" s="109"/>
      <c r="E19" s="110" t="s">
        <v>47</v>
      </c>
      <c r="F19" s="111"/>
      <c r="G19" s="111"/>
      <c r="H19" s="111"/>
      <c r="I19" s="111"/>
      <c r="J19" s="111"/>
      <c r="K19" s="111"/>
      <c r="L19" s="112"/>
      <c r="M19" s="113">
        <v>13950</v>
      </c>
      <c r="N19" s="114"/>
      <c r="O19" s="115">
        <f t="shared" ref="O19" si="4">M19*A19</f>
        <v>0</v>
      </c>
      <c r="P19" s="116"/>
      <c r="R19" s="2"/>
    </row>
    <row r="20" spans="1:18" ht="24" customHeight="1">
      <c r="A20" s="26"/>
      <c r="B20" s="117"/>
      <c r="C20" s="118"/>
      <c r="D20" s="119"/>
      <c r="E20" s="110" t="s">
        <v>32</v>
      </c>
      <c r="F20" s="111"/>
      <c r="G20" s="111"/>
      <c r="H20" s="111"/>
      <c r="I20" s="111"/>
      <c r="J20" s="111"/>
      <c r="K20" s="111"/>
      <c r="L20" s="112"/>
      <c r="M20" s="113">
        <v>5750</v>
      </c>
      <c r="N20" s="114"/>
      <c r="O20" s="115">
        <f t="shared" ref="O20:O21" si="5">M20*A20</f>
        <v>0</v>
      </c>
      <c r="P20" s="116"/>
      <c r="R20" s="2"/>
    </row>
    <row r="21" spans="1:18" ht="24" customHeight="1" thickBot="1">
      <c r="A21" s="26"/>
      <c r="B21" s="117"/>
      <c r="C21" s="118"/>
      <c r="D21" s="119"/>
      <c r="E21" s="110" t="s">
        <v>33</v>
      </c>
      <c r="F21" s="111"/>
      <c r="G21" s="111"/>
      <c r="H21" s="111"/>
      <c r="I21" s="111"/>
      <c r="J21" s="111"/>
      <c r="K21" s="111"/>
      <c r="L21" s="112"/>
      <c r="M21" s="113">
        <v>13250</v>
      </c>
      <c r="N21" s="114"/>
      <c r="O21" s="115">
        <f t="shared" si="5"/>
        <v>0</v>
      </c>
      <c r="P21" s="116"/>
      <c r="R21" s="2"/>
    </row>
    <row r="22" spans="1:18" ht="19.5" customHeight="1">
      <c r="A22" s="81" t="s">
        <v>15</v>
      </c>
      <c r="B22" s="100" t="s">
        <v>52</v>
      </c>
      <c r="C22" s="101"/>
      <c r="D22" s="101"/>
      <c r="E22" s="101"/>
      <c r="F22" s="101"/>
      <c r="G22" s="101"/>
      <c r="H22" s="101"/>
      <c r="I22" s="101"/>
      <c r="J22" s="101"/>
      <c r="K22" s="101"/>
      <c r="L22" s="102"/>
      <c r="M22" s="103" t="s">
        <v>16</v>
      </c>
      <c r="N22" s="104"/>
      <c r="O22" s="105"/>
      <c r="P22" s="106"/>
      <c r="R22" s="2"/>
    </row>
    <row r="23" spans="1:18" ht="21" customHeight="1" thickBot="1">
      <c r="A23" s="25"/>
      <c r="B23" s="107" t="s">
        <v>53</v>
      </c>
      <c r="C23" s="108"/>
      <c r="D23" s="109"/>
      <c r="E23" s="110" t="s">
        <v>54</v>
      </c>
      <c r="F23" s="111"/>
      <c r="G23" s="111"/>
      <c r="H23" s="111"/>
      <c r="I23" s="111"/>
      <c r="J23" s="111"/>
      <c r="K23" s="111"/>
      <c r="L23" s="112"/>
      <c r="M23" s="113">
        <v>6450</v>
      </c>
      <c r="N23" s="114"/>
      <c r="O23" s="115">
        <f>M23*A23</f>
        <v>0</v>
      </c>
      <c r="P23" s="116"/>
      <c r="R23" s="2"/>
    </row>
    <row r="24" spans="1:18" ht="21" customHeight="1">
      <c r="A24" s="81" t="s">
        <v>15</v>
      </c>
      <c r="B24" s="100" t="s">
        <v>28</v>
      </c>
      <c r="C24" s="101"/>
      <c r="D24" s="101"/>
      <c r="E24" s="101"/>
      <c r="F24" s="101"/>
      <c r="G24" s="101"/>
      <c r="H24" s="101"/>
      <c r="I24" s="101"/>
      <c r="J24" s="101"/>
      <c r="K24" s="101"/>
      <c r="L24" s="102"/>
      <c r="M24" s="103" t="s">
        <v>16</v>
      </c>
      <c r="N24" s="104"/>
      <c r="O24" s="105"/>
      <c r="P24" s="106"/>
      <c r="R24" s="2"/>
    </row>
    <row r="25" spans="1:18" ht="22.5" customHeight="1">
      <c r="A25" s="25"/>
      <c r="B25" s="107">
        <v>4441500</v>
      </c>
      <c r="C25" s="108"/>
      <c r="D25" s="109"/>
      <c r="E25" s="110" t="s">
        <v>26</v>
      </c>
      <c r="F25" s="111"/>
      <c r="G25" s="111"/>
      <c r="H25" s="111"/>
      <c r="I25" s="111"/>
      <c r="J25" s="111"/>
      <c r="K25" s="111"/>
      <c r="L25" s="112"/>
      <c r="M25" s="113">
        <v>345</v>
      </c>
      <c r="N25" s="114"/>
      <c r="O25" s="115">
        <f t="shared" ref="O25" si="6">M25*A25</f>
        <v>0</v>
      </c>
      <c r="P25" s="116"/>
      <c r="R25" s="2"/>
    </row>
    <row r="26" spans="1:18" ht="5.25" customHeight="1" thickBot="1">
      <c r="A26" s="3"/>
      <c r="B26" s="4"/>
      <c r="C26" s="4"/>
      <c r="D26" s="4"/>
      <c r="E26" s="4"/>
      <c r="F26" s="5"/>
      <c r="G26" s="5"/>
      <c r="H26" s="5"/>
      <c r="I26" s="5"/>
      <c r="J26" s="5"/>
      <c r="K26" s="16"/>
      <c r="L26" s="16"/>
      <c r="M26" s="6"/>
      <c r="N26" s="7"/>
      <c r="O26" s="8"/>
      <c r="P26" s="9"/>
    </row>
    <row r="27" spans="1:18" ht="19.5" customHeight="1" thickBot="1">
      <c r="A27" s="125" t="s">
        <v>17</v>
      </c>
      <c r="B27" s="126"/>
      <c r="C27" s="126"/>
      <c r="D27" s="126"/>
      <c r="E27" s="126"/>
      <c r="F27" s="126"/>
      <c r="G27" s="126"/>
      <c r="H27" s="126"/>
      <c r="I27" s="126"/>
      <c r="J27" s="127"/>
      <c r="K27" s="16"/>
      <c r="L27" s="70" t="s">
        <v>4</v>
      </c>
      <c r="M27" s="70"/>
      <c r="N27" s="70"/>
      <c r="O27" s="128">
        <f>SUM(O9:P25)</f>
        <v>0</v>
      </c>
      <c r="P27" s="129"/>
    </row>
    <row r="28" spans="1:18" ht="19.5" customHeight="1">
      <c r="A28" s="155"/>
      <c r="B28" s="156"/>
      <c r="C28" s="156"/>
      <c r="D28" s="156"/>
      <c r="E28" s="156"/>
      <c r="F28" s="156"/>
      <c r="G28" s="156"/>
      <c r="H28" s="156"/>
      <c r="I28" s="156"/>
      <c r="J28" s="157"/>
      <c r="K28" s="16"/>
      <c r="L28" s="71" t="s">
        <v>8</v>
      </c>
      <c r="M28" s="72"/>
      <c r="N28" s="73">
        <v>0.33</v>
      </c>
      <c r="O28" s="164">
        <f>SUM(O27)*N28</f>
        <v>0</v>
      </c>
      <c r="P28" s="165"/>
    </row>
    <row r="29" spans="1:18" ht="19.5" customHeight="1">
      <c r="A29" s="158"/>
      <c r="B29" s="159"/>
      <c r="C29" s="159"/>
      <c r="D29" s="159"/>
      <c r="E29" s="159"/>
      <c r="F29" s="159"/>
      <c r="G29" s="159"/>
      <c r="H29" s="159"/>
      <c r="I29" s="159"/>
      <c r="J29" s="160"/>
      <c r="K29" s="16"/>
      <c r="L29" s="71" t="s">
        <v>29</v>
      </c>
      <c r="M29" s="72"/>
      <c r="N29" s="73"/>
      <c r="O29" s="164">
        <f>SUM(O27-O28)*N29</f>
        <v>0</v>
      </c>
      <c r="P29" s="165"/>
    </row>
    <row r="30" spans="1:18" ht="19.5" customHeight="1">
      <c r="A30" s="158"/>
      <c r="B30" s="159"/>
      <c r="C30" s="159"/>
      <c r="D30" s="159"/>
      <c r="E30" s="159"/>
      <c r="F30" s="159"/>
      <c r="G30" s="159"/>
      <c r="H30" s="159"/>
      <c r="I30" s="159"/>
      <c r="J30" s="160"/>
      <c r="K30" s="16"/>
      <c r="L30" s="166" t="s">
        <v>7</v>
      </c>
      <c r="M30" s="166"/>
      <c r="N30" s="166"/>
      <c r="O30" s="167"/>
      <c r="P30" s="168"/>
    </row>
    <row r="31" spans="1:18" ht="19.5" customHeight="1" thickBot="1">
      <c r="A31" s="158"/>
      <c r="B31" s="159"/>
      <c r="C31" s="159"/>
      <c r="D31" s="159"/>
      <c r="E31" s="159"/>
      <c r="F31" s="159"/>
      <c r="G31" s="159"/>
      <c r="H31" s="159"/>
      <c r="I31" s="159"/>
      <c r="J31" s="160"/>
      <c r="K31" s="16"/>
      <c r="L31" s="74" t="s">
        <v>48</v>
      </c>
      <c r="M31" s="74"/>
      <c r="N31" s="74"/>
      <c r="O31" s="143"/>
      <c r="P31" s="144"/>
    </row>
    <row r="32" spans="1:18" ht="19.5" customHeight="1" thickBot="1">
      <c r="A32" s="158"/>
      <c r="B32" s="159"/>
      <c r="C32" s="159"/>
      <c r="D32" s="159"/>
      <c r="E32" s="159"/>
      <c r="F32" s="159"/>
      <c r="G32" s="159"/>
      <c r="H32" s="159"/>
      <c r="I32" s="159"/>
      <c r="J32" s="160"/>
      <c r="K32" s="16"/>
      <c r="L32" s="75" t="s">
        <v>5</v>
      </c>
      <c r="M32" s="76"/>
      <c r="N32" s="76"/>
      <c r="O32" s="153">
        <f>SUM(O27-O28-O30-O29+O31)</f>
        <v>0</v>
      </c>
      <c r="P32" s="154"/>
    </row>
    <row r="33" spans="1:21" ht="10.5" customHeight="1" thickBot="1">
      <c r="A33" s="161"/>
      <c r="B33" s="162"/>
      <c r="C33" s="162"/>
      <c r="D33" s="162"/>
      <c r="E33" s="162"/>
      <c r="F33" s="162"/>
      <c r="G33" s="162"/>
      <c r="H33" s="162"/>
      <c r="I33" s="162"/>
      <c r="J33" s="163"/>
      <c r="K33" s="16"/>
      <c r="L33" s="17"/>
      <c r="M33" s="18"/>
      <c r="N33" s="18"/>
      <c r="O33" s="19"/>
      <c r="P33" s="20"/>
    </row>
    <row r="34" spans="1:21" ht="19.5" customHeight="1">
      <c r="A34" s="13"/>
      <c r="B34" s="14"/>
      <c r="C34" s="14"/>
      <c r="D34" s="14"/>
      <c r="E34" s="14"/>
      <c r="F34" s="14"/>
      <c r="G34" s="14"/>
      <c r="H34" s="14"/>
      <c r="I34" s="14"/>
      <c r="J34" s="14"/>
      <c r="K34" s="16"/>
      <c r="L34" s="17"/>
      <c r="M34" s="18"/>
      <c r="N34" s="18"/>
      <c r="O34" s="19"/>
      <c r="P34" s="20"/>
    </row>
    <row r="35" spans="1:21" ht="7.5" customHeight="1">
      <c r="A35" s="151"/>
      <c r="B35" s="152"/>
      <c r="C35" s="152"/>
      <c r="D35" s="152"/>
      <c r="E35" s="152"/>
      <c r="F35" s="152"/>
      <c r="G35" s="152"/>
      <c r="H35" s="152"/>
      <c r="I35" s="152"/>
      <c r="J35" s="152"/>
      <c r="K35" s="152"/>
      <c r="L35" s="152"/>
      <c r="M35" s="152"/>
      <c r="N35" s="152"/>
      <c r="O35" s="152"/>
      <c r="P35" s="21"/>
    </row>
    <row r="36" spans="1:21" ht="12" customHeight="1">
      <c r="A36" s="151"/>
      <c r="B36" s="152"/>
      <c r="C36" s="152"/>
      <c r="D36" s="152"/>
      <c r="E36" s="152"/>
      <c r="F36" s="152"/>
      <c r="G36" s="152"/>
      <c r="H36" s="152"/>
      <c r="I36" s="152"/>
      <c r="J36" s="152"/>
      <c r="K36" s="152"/>
      <c r="L36" s="152"/>
      <c r="M36" s="152"/>
      <c r="N36" s="152"/>
      <c r="O36" s="152"/>
      <c r="P36" s="10"/>
    </row>
    <row r="37" spans="1:21" ht="7.5" customHeight="1">
      <c r="A37" s="22"/>
      <c r="B37" s="23"/>
      <c r="C37" s="23"/>
      <c r="D37" s="23"/>
      <c r="E37" s="23"/>
      <c r="F37" s="23"/>
      <c r="G37" s="23"/>
      <c r="H37" s="23"/>
      <c r="I37" s="23"/>
      <c r="J37" s="23"/>
      <c r="K37" s="24"/>
      <c r="P37" s="21"/>
      <c r="Q37" s="11"/>
      <c r="R37" s="11"/>
      <c r="S37" s="11"/>
      <c r="T37" s="11"/>
      <c r="U37" s="11"/>
    </row>
    <row r="38" spans="1:21" ht="20.25" customHeight="1">
      <c r="A38" s="145" t="s">
        <v>18</v>
      </c>
      <c r="B38" s="146"/>
      <c r="C38" s="146"/>
      <c r="D38" s="146"/>
      <c r="E38" s="146"/>
      <c r="F38" s="146"/>
      <c r="G38" s="146"/>
      <c r="H38" s="146"/>
      <c r="I38" s="146"/>
      <c r="J38" s="146"/>
      <c r="K38" s="146"/>
      <c r="L38" s="146"/>
      <c r="M38" s="146"/>
      <c r="N38" s="146"/>
      <c r="O38" s="146"/>
      <c r="P38" s="147"/>
      <c r="Q38" s="12"/>
      <c r="R38" s="12"/>
      <c r="S38" s="12"/>
      <c r="T38" s="12"/>
      <c r="U38" s="12"/>
    </row>
    <row r="39" spans="1:21" ht="28.5" customHeight="1">
      <c r="A39" s="148" t="s">
        <v>69</v>
      </c>
      <c r="B39" s="149"/>
      <c r="C39" s="149"/>
      <c r="D39" s="149"/>
      <c r="E39" s="149"/>
      <c r="F39" s="149"/>
      <c r="G39" s="149"/>
      <c r="H39" s="149"/>
      <c r="I39" s="149"/>
      <c r="J39" s="149"/>
      <c r="K39" s="149"/>
      <c r="L39" s="149"/>
      <c r="M39" s="149"/>
      <c r="N39" s="149"/>
      <c r="O39" s="149"/>
      <c r="P39" s="150"/>
    </row>
    <row r="40" spans="1:21">
      <c r="A40" s="140" t="s">
        <v>68</v>
      </c>
      <c r="B40" s="141"/>
      <c r="C40" s="141"/>
      <c r="D40" s="141"/>
      <c r="E40" s="141"/>
      <c r="F40" s="141"/>
      <c r="G40" s="141"/>
      <c r="H40" s="141"/>
      <c r="I40" s="141"/>
      <c r="J40" s="141"/>
      <c r="K40" s="141"/>
      <c r="L40" s="141"/>
      <c r="M40" s="141"/>
      <c r="N40" s="141"/>
      <c r="O40" s="141"/>
      <c r="P40" s="142"/>
    </row>
  </sheetData>
  <sheetProtection algorithmName="SHA-512" hashValue="gKPUm/nN032kGqDSkb8mU8bS/E/sCrH8zlxWqC4/olX11Lg1DguWE+kULB8g7Y1IH4uMc90aYku6lzejKx2P2w==" saltValue="yr7CfV81rLje0IZq5Cdqgg==" spinCount="100000" sheet="1" formatCells="0"/>
  <mergeCells count="97">
    <mergeCell ref="E17:L17"/>
    <mergeCell ref="M17:N17"/>
    <mergeCell ref="O17:P17"/>
    <mergeCell ref="B16:L16"/>
    <mergeCell ref="B12:D12"/>
    <mergeCell ref="E12:L12"/>
    <mergeCell ref="M12:N12"/>
    <mergeCell ref="O12:P12"/>
    <mergeCell ref="B15:D15"/>
    <mergeCell ref="E15:L15"/>
    <mergeCell ref="M15:N15"/>
    <mergeCell ref="O15:P15"/>
    <mergeCell ref="B13:D13"/>
    <mergeCell ref="E13:L13"/>
    <mergeCell ref="M13:N13"/>
    <mergeCell ref="O13:P13"/>
    <mergeCell ref="A3:B3"/>
    <mergeCell ref="L3:M3"/>
    <mergeCell ref="J3:K3"/>
    <mergeCell ref="N3:O3"/>
    <mergeCell ref="G3:I3"/>
    <mergeCell ref="C3:D3"/>
    <mergeCell ref="B5:H5"/>
    <mergeCell ref="J5:P5"/>
    <mergeCell ref="B6:H6"/>
    <mergeCell ref="J6:P6"/>
    <mergeCell ref="B7:D7"/>
    <mergeCell ref="J7:L7"/>
    <mergeCell ref="B8:L8"/>
    <mergeCell ref="M8:N8"/>
    <mergeCell ref="O8:P8"/>
    <mergeCell ref="A40:P40"/>
    <mergeCell ref="O31:P31"/>
    <mergeCell ref="A38:P38"/>
    <mergeCell ref="A39:P39"/>
    <mergeCell ref="A36:O36"/>
    <mergeCell ref="O32:P32"/>
    <mergeCell ref="A28:J33"/>
    <mergeCell ref="O28:P28"/>
    <mergeCell ref="A35:O35"/>
    <mergeCell ref="L30:N30"/>
    <mergeCell ref="O30:P30"/>
    <mergeCell ref="O29:P29"/>
    <mergeCell ref="E9:L9"/>
    <mergeCell ref="A1:P1"/>
    <mergeCell ref="A2:B2"/>
    <mergeCell ref="F2:G2"/>
    <mergeCell ref="O2:P2"/>
    <mergeCell ref="L2:M2"/>
    <mergeCell ref="A27:J27"/>
    <mergeCell ref="O27:P27"/>
    <mergeCell ref="E14:L14"/>
    <mergeCell ref="M14:N14"/>
    <mergeCell ref="O14:P14"/>
    <mergeCell ref="B14:D14"/>
    <mergeCell ref="B22:L22"/>
    <mergeCell ref="M22:N22"/>
    <mergeCell ref="O22:P22"/>
    <mergeCell ref="B25:D25"/>
    <mergeCell ref="E25:L25"/>
    <mergeCell ref="M25:N25"/>
    <mergeCell ref="O25:P25"/>
    <mergeCell ref="M16:N16"/>
    <mergeCell ref="O16:P16"/>
    <mergeCell ref="B17:D17"/>
    <mergeCell ref="O9:P9"/>
    <mergeCell ref="M11:N11"/>
    <mergeCell ref="B10:L10"/>
    <mergeCell ref="M10:N10"/>
    <mergeCell ref="O10:P10"/>
    <mergeCell ref="B9:D9"/>
    <mergeCell ref="B11:D11"/>
    <mergeCell ref="E11:L11"/>
    <mergeCell ref="O11:P11"/>
    <mergeCell ref="M9:N9"/>
    <mergeCell ref="M24:N24"/>
    <mergeCell ref="B24:L24"/>
    <mergeCell ref="O24:P24"/>
    <mergeCell ref="O20:P20"/>
    <mergeCell ref="B20:D20"/>
    <mergeCell ref="E20:L20"/>
    <mergeCell ref="M20:N20"/>
    <mergeCell ref="B21:D21"/>
    <mergeCell ref="E21:L21"/>
    <mergeCell ref="M21:N21"/>
    <mergeCell ref="O21:P21"/>
    <mergeCell ref="B23:D23"/>
    <mergeCell ref="E23:L23"/>
    <mergeCell ref="M23:N23"/>
    <mergeCell ref="O23:P23"/>
    <mergeCell ref="B18:L18"/>
    <mergeCell ref="M18:N18"/>
    <mergeCell ref="O18:P18"/>
    <mergeCell ref="B19:D19"/>
    <mergeCell ref="E19:L19"/>
    <mergeCell ref="M19:N19"/>
    <mergeCell ref="O19:P19"/>
  </mergeCells>
  <printOptions horizontalCentered="1"/>
  <pageMargins left="0.6" right="0.45" top="0.5" bottom="0.5" header="0.3" footer="0.3"/>
  <pageSetup scale="61"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30D95-0FDC-4C65-8E4C-54F7DA65C4FA}">
  <dimension ref="A1:P12"/>
  <sheetViews>
    <sheetView showGridLines="0" workbookViewId="0">
      <selection activeCell="C7" sqref="C7:O7"/>
    </sheetView>
  </sheetViews>
  <sheetFormatPr defaultRowHeight="15"/>
  <sheetData>
    <row r="1" spans="1:16" ht="15.75" thickBot="1"/>
    <row r="2" spans="1:16">
      <c r="A2" s="184" t="s">
        <v>38</v>
      </c>
      <c r="B2" s="185"/>
      <c r="C2" s="185"/>
      <c r="D2" s="185"/>
      <c r="E2" s="185"/>
      <c r="F2" s="185"/>
      <c r="G2" s="185"/>
      <c r="H2" s="185"/>
      <c r="I2" s="185"/>
      <c r="J2" s="185"/>
      <c r="K2" s="185"/>
      <c r="L2" s="185"/>
      <c r="M2" s="185"/>
      <c r="N2" s="185"/>
      <c r="O2" s="185"/>
      <c r="P2" s="186"/>
    </row>
    <row r="3" spans="1:16">
      <c r="A3" s="82"/>
      <c r="B3" s="187" t="s">
        <v>39</v>
      </c>
      <c r="C3" s="188"/>
      <c r="D3" s="188"/>
      <c r="E3" s="188"/>
      <c r="F3" s="188"/>
      <c r="G3" s="188"/>
      <c r="H3" s="188"/>
      <c r="I3" s="188"/>
      <c r="J3" s="188"/>
      <c r="K3" s="188"/>
      <c r="L3" s="188"/>
      <c r="M3" s="188"/>
      <c r="N3" s="188"/>
      <c r="O3" s="188"/>
      <c r="P3" s="189"/>
    </row>
    <row r="4" spans="1:16">
      <c r="A4" s="82"/>
      <c r="B4" s="190" t="s">
        <v>40</v>
      </c>
      <c r="C4" s="188"/>
      <c r="D4" s="188"/>
      <c r="E4" s="188"/>
      <c r="F4" s="188"/>
      <c r="G4" s="188"/>
      <c r="H4" s="188"/>
      <c r="I4" s="188"/>
      <c r="J4" s="188"/>
      <c r="K4" s="188"/>
      <c r="L4" s="188"/>
      <c r="M4" s="188"/>
      <c r="N4" s="188"/>
      <c r="O4" s="188"/>
      <c r="P4" s="189"/>
    </row>
    <row r="5" spans="1:16">
      <c r="A5" s="82"/>
      <c r="B5" s="191" t="s">
        <v>41</v>
      </c>
      <c r="C5" s="191"/>
      <c r="D5" s="191"/>
      <c r="E5" s="191"/>
      <c r="F5" s="191"/>
      <c r="G5" s="191"/>
      <c r="H5" s="191"/>
      <c r="I5" s="191"/>
      <c r="J5" s="191"/>
      <c r="K5" s="191"/>
      <c r="L5" s="191"/>
      <c r="M5" s="191"/>
      <c r="N5" s="191"/>
      <c r="O5" s="191"/>
      <c r="P5" s="83"/>
    </row>
    <row r="6" spans="1:16">
      <c r="A6" s="82"/>
      <c r="B6" s="84"/>
      <c r="C6" s="183" t="s">
        <v>42</v>
      </c>
      <c r="D6" s="183"/>
      <c r="E6" s="183"/>
      <c r="F6" s="183"/>
      <c r="G6" s="183"/>
      <c r="H6" s="183"/>
      <c r="I6" s="183"/>
      <c r="J6" s="183"/>
      <c r="K6" s="183"/>
      <c r="L6" s="183"/>
      <c r="M6" s="183"/>
      <c r="N6" s="183"/>
      <c r="O6" s="183"/>
      <c r="P6" s="83"/>
    </row>
    <row r="7" spans="1:16" ht="15.75">
      <c r="A7" s="82"/>
      <c r="B7" s="84"/>
      <c r="C7" s="183" t="s">
        <v>43</v>
      </c>
      <c r="D7" s="183"/>
      <c r="E7" s="183"/>
      <c r="F7" s="183"/>
      <c r="G7" s="183"/>
      <c r="H7" s="183"/>
      <c r="I7" s="183"/>
      <c r="J7" s="183"/>
      <c r="K7" s="183"/>
      <c r="L7" s="183"/>
      <c r="M7" s="183"/>
      <c r="N7" s="183"/>
      <c r="O7" s="183"/>
      <c r="P7" s="83"/>
    </row>
    <row r="8" spans="1:16">
      <c r="A8" s="82"/>
      <c r="B8" s="84"/>
      <c r="C8" s="85"/>
      <c r="D8" s="180" t="s">
        <v>44</v>
      </c>
      <c r="E8" s="180"/>
      <c r="F8" s="180"/>
      <c r="G8" s="180"/>
      <c r="H8" s="180"/>
      <c r="I8" s="180"/>
      <c r="J8" s="180"/>
      <c r="K8" s="180"/>
      <c r="L8" s="180"/>
      <c r="M8" s="180"/>
      <c r="N8" s="180"/>
      <c r="O8" s="180"/>
      <c r="P8" s="83"/>
    </row>
    <row r="9" spans="1:16">
      <c r="A9" s="82"/>
      <c r="B9" s="84"/>
      <c r="C9" s="84"/>
      <c r="D9" s="180" t="s">
        <v>45</v>
      </c>
      <c r="E9" s="180"/>
      <c r="F9" s="180"/>
      <c r="G9" s="180"/>
      <c r="H9" s="180"/>
      <c r="I9" s="180"/>
      <c r="J9" s="180"/>
      <c r="K9" s="180"/>
      <c r="L9" s="180"/>
      <c r="M9" s="180"/>
      <c r="N9" s="180"/>
      <c r="O9" s="180"/>
      <c r="P9" s="83"/>
    </row>
    <row r="10" spans="1:16">
      <c r="A10" s="82"/>
      <c r="B10" s="84"/>
      <c r="C10" s="84"/>
      <c r="D10" s="180" t="s">
        <v>46</v>
      </c>
      <c r="E10" s="180"/>
      <c r="F10" s="180"/>
      <c r="G10" s="180"/>
      <c r="H10" s="180"/>
      <c r="I10" s="180"/>
      <c r="J10" s="180"/>
      <c r="K10" s="180"/>
      <c r="L10" s="180"/>
      <c r="M10" s="180"/>
      <c r="N10" s="180"/>
      <c r="O10" s="180"/>
      <c r="P10" s="86"/>
    </row>
    <row r="11" spans="1:16" ht="30.75" customHeight="1">
      <c r="A11" s="82"/>
      <c r="B11" s="84"/>
      <c r="C11" s="84"/>
      <c r="D11" s="180" t="s">
        <v>66</v>
      </c>
      <c r="E11" s="180"/>
      <c r="F11" s="180"/>
      <c r="G11" s="180"/>
      <c r="H11" s="180"/>
      <c r="I11" s="180"/>
      <c r="J11" s="180"/>
      <c r="K11" s="180"/>
      <c r="L11" s="180"/>
      <c r="M11" s="180"/>
      <c r="N11" s="180"/>
      <c r="O11" s="180"/>
      <c r="P11" s="86"/>
    </row>
    <row r="12" spans="1:16" ht="15.75" thickBot="1">
      <c r="A12" s="87"/>
      <c r="B12" s="181" t="s">
        <v>70</v>
      </c>
      <c r="C12" s="181"/>
      <c r="D12" s="181"/>
      <c r="E12" s="181"/>
      <c r="F12" s="181"/>
      <c r="G12" s="181"/>
      <c r="H12" s="181"/>
      <c r="I12" s="181"/>
      <c r="J12" s="181"/>
      <c r="K12" s="181"/>
      <c r="L12" s="181"/>
      <c r="M12" s="181"/>
      <c r="N12" s="181"/>
      <c r="O12" s="181"/>
      <c r="P12" s="182"/>
    </row>
  </sheetData>
  <sheetProtection algorithmName="SHA-512" hashValue="2SVRsaIImuo8YxCvRD6z5ObPzRiUI1q1paCl++H/fdRlKwSZRzGPhaGnVBb/mVoI3yqbpRN29lcx32KuluR5LA==" saltValue="nERhBVg0N2aY7AsNu8vwPw==" spinCount="100000" sheet="1" objects="1" scenarios="1"/>
  <mergeCells count="11">
    <mergeCell ref="C7:O7"/>
    <mergeCell ref="A2:P2"/>
    <mergeCell ref="B3:P3"/>
    <mergeCell ref="B4:P4"/>
    <mergeCell ref="B5:O5"/>
    <mergeCell ref="C6:O6"/>
    <mergeCell ref="D8:O8"/>
    <mergeCell ref="D9:O9"/>
    <mergeCell ref="D10:O10"/>
    <mergeCell ref="D11:O11"/>
    <mergeCell ref="B12: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2016-08-01T18:58:22Z</cp:lastPrinted>
  <dcterms:created xsi:type="dcterms:W3CDTF">2009-07-09T03:35:39Z</dcterms:created>
  <dcterms:modified xsi:type="dcterms:W3CDTF">2026-06-29T12:44:26Z</dcterms:modified>
</cp:coreProperties>
</file>